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" i="1"/>
  <c r="F25"/>
  <c r="F47" l="1"/>
  <c r="F46" s="1"/>
  <c r="F70" l="1"/>
  <c r="F69" s="1"/>
  <c r="H84"/>
  <c r="H83" s="1"/>
  <c r="G84"/>
  <c r="G83" s="1"/>
  <c r="F84"/>
  <c r="F83" s="1"/>
  <c r="F80" s="1"/>
  <c r="H100"/>
  <c r="H99" s="1"/>
  <c r="G100"/>
  <c r="G99" s="1"/>
  <c r="G87"/>
  <c r="H87"/>
  <c r="H36"/>
  <c r="H35" s="1"/>
  <c r="H34" s="1"/>
  <c r="H33" s="1"/>
  <c r="G36"/>
  <c r="F36"/>
  <c r="F35" s="1"/>
  <c r="F34" s="1"/>
  <c r="F33" s="1"/>
  <c r="G35"/>
  <c r="G34" s="1"/>
  <c r="G33" s="1"/>
  <c r="H20" l="1"/>
  <c r="G20"/>
  <c r="F20"/>
  <c r="G10"/>
  <c r="G9" s="1"/>
  <c r="G97"/>
  <c r="F97"/>
  <c r="F96" s="1"/>
  <c r="F95" s="1"/>
  <c r="F94" s="1"/>
  <c r="F93" s="1"/>
  <c r="G96"/>
  <c r="G95"/>
  <c r="G94" s="1"/>
  <c r="G93" s="1"/>
  <c r="F91"/>
  <c r="G86"/>
  <c r="F89"/>
  <c r="F87"/>
  <c r="G81"/>
  <c r="G80" s="1"/>
  <c r="G75"/>
  <c r="G74" s="1"/>
  <c r="G73" s="1"/>
  <c r="G72" s="1"/>
  <c r="F75"/>
  <c r="F74" s="1"/>
  <c r="F73" s="1"/>
  <c r="F72" s="1"/>
  <c r="G67"/>
  <c r="F67"/>
  <c r="G66"/>
  <c r="G65" s="1"/>
  <c r="G64" s="1"/>
  <c r="F66"/>
  <c r="F65" s="1"/>
  <c r="F64" s="1"/>
  <c r="G62"/>
  <c r="G61" s="1"/>
  <c r="F62"/>
  <c r="F61" s="1"/>
  <c r="G59"/>
  <c r="G58" s="1"/>
  <c r="F59"/>
  <c r="F58" s="1"/>
  <c r="G53"/>
  <c r="F53"/>
  <c r="F52" s="1"/>
  <c r="F51" s="1"/>
  <c r="F50" s="1"/>
  <c r="F49" s="1"/>
  <c r="G52"/>
  <c r="G51" s="1"/>
  <c r="G50" s="1"/>
  <c r="G49" s="1"/>
  <c r="G44"/>
  <c r="F44"/>
  <c r="G42"/>
  <c r="G31"/>
  <c r="F31"/>
  <c r="F30" s="1"/>
  <c r="F29" s="1"/>
  <c r="F28" s="1"/>
  <c r="G23"/>
  <c r="G22" s="1"/>
  <c r="F23"/>
  <c r="F22" s="1"/>
  <c r="G18"/>
  <c r="F18"/>
  <c r="G15"/>
  <c r="G14" s="1"/>
  <c r="F15"/>
  <c r="F14" s="1"/>
  <c r="F10"/>
  <c r="F9" s="1"/>
  <c r="F8" s="1"/>
  <c r="F7" s="1"/>
  <c r="F42" l="1"/>
  <c r="F41"/>
  <c r="F40" s="1"/>
  <c r="F39" s="1"/>
  <c r="F38" s="1"/>
  <c r="G41"/>
  <c r="G40" s="1"/>
  <c r="G39" s="1"/>
  <c r="G38" s="1"/>
  <c r="G57"/>
  <c r="G56" s="1"/>
  <c r="G55" s="1"/>
  <c r="F57"/>
  <c r="F56" s="1"/>
  <c r="F55" s="1"/>
  <c r="G30"/>
  <c r="G29" s="1"/>
  <c r="G28" s="1"/>
  <c r="G8"/>
  <c r="G7" s="1"/>
  <c r="F86"/>
  <c r="F79" s="1"/>
  <c r="F78" s="1"/>
  <c r="F77" s="1"/>
  <c r="G79"/>
  <c r="G78" s="1"/>
  <c r="G77" s="1"/>
  <c r="G17"/>
  <c r="G13" l="1"/>
  <c r="G12" s="1"/>
  <c r="G6" s="1"/>
  <c r="G5" s="1"/>
  <c r="G102" s="1"/>
  <c r="H62"/>
  <c r="H61" s="1"/>
  <c r="H44"/>
  <c r="H42"/>
  <c r="H41" l="1"/>
  <c r="H40" s="1"/>
  <c r="H39" s="1"/>
  <c r="H38" s="1"/>
  <c r="H86" l="1"/>
  <c r="H75" l="1"/>
  <c r="H74" s="1"/>
  <c r="H73" s="1"/>
  <c r="H72" s="1"/>
  <c r="H59"/>
  <c r="H58" s="1"/>
  <c r="H97"/>
  <c r="H96" s="1"/>
  <c r="H95" s="1"/>
  <c r="H94" s="1"/>
  <c r="H93" s="1"/>
  <c r="H81"/>
  <c r="H67"/>
  <c r="H66" s="1"/>
  <c r="H65" s="1"/>
  <c r="H53"/>
  <c r="H52" s="1"/>
  <c r="H31"/>
  <c r="H23"/>
  <c r="H22" s="1"/>
  <c r="H18"/>
  <c r="H15"/>
  <c r="H14" s="1"/>
  <c r="H10"/>
  <c r="H9" s="1"/>
  <c r="H30" l="1"/>
  <c r="H29" s="1"/>
  <c r="H28" s="1"/>
  <c r="H8"/>
  <c r="H7" s="1"/>
  <c r="H80"/>
  <c r="H79" s="1"/>
  <c r="H57"/>
  <c r="H56" s="1"/>
  <c r="H64"/>
  <c r="H51"/>
  <c r="H50" s="1"/>
  <c r="H49" s="1"/>
  <c r="H17"/>
  <c r="H13" s="1"/>
  <c r="H55" l="1"/>
  <c r="H12"/>
  <c r="H6" s="1"/>
  <c r="H78"/>
  <c r="H77" s="1"/>
  <c r="F17"/>
  <c r="F13" s="1"/>
  <c r="H5" l="1"/>
  <c r="H102" s="1"/>
  <c r="F12"/>
  <c r="F6" l="1"/>
  <c r="F5" l="1"/>
  <c r="F102" s="1"/>
</calcChain>
</file>

<file path=xl/sharedStrings.xml><?xml version="1.0" encoding="utf-8"?>
<sst xmlns="http://schemas.openxmlformats.org/spreadsheetml/2006/main" count="366" uniqueCount="105">
  <si>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</si>
  <si>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</si>
  <si>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</si>
  <si>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</si>
  <si>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</si>
  <si>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</si>
  <si>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</si>
  <si>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</si>
  <si>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</si>
  <si>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</si>
  <si>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</si>
  <si>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</si>
  <si>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</si>
  <si>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</si>
  <si>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</si>
  <si>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</si>
  <si>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</si>
  <si>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</si>
  <si>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</si>
  <si>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</si>
  <si>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</si>
  <si>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</si>
  <si>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</si>
  <si>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</si>
  <si>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</si>
  <si>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</si>
  <si>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</si>
  <si>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</si>
  <si>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</si>
  <si>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</si>
  <si>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</si>
  <si>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</si>
  <si>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</si>
  <si>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</si>
  <si>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</si>
  <si>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</si>
  <si>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</si>
  <si>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</si>
  <si>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</si>
  <si>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</si>
  <si>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</si>
  <si>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</si>
  <si>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</si>
  <si>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</si>
  <si>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</si>
  <si>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</si>
  <si>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</si>
  <si>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</si>
  <si>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</si>
  <si>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</si>
  <si>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</si>
  <si>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</si>
  <si>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</si>
  <si>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</si>
  <si>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</si>
  <si>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</si>
  <si>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</si>
  <si>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</si>
  <si>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</si>
  <si>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</si>
  <si>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</si>
  <si>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</si>
  <si>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</si>
  <si>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</si>
  <si>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</si>
  <si>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</si>
  <si>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</si>
  <si>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</si>
  <si>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</si>
  <si>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</si>
  <si>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</si>
  <si>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</si>
  <si>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</si>
  <si>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</si>
  <si>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</si>
  <si>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</si>
  <si>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</si>
  <si>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</si>
  <si>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</si>
  <si>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</si>
  <si>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</si>
  <si>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</si>
  <si>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</si>
  <si>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</si>
  <si>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</si>
  <si>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</si>
  <si>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</si>
  <si>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</si>
  <si>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</si>
  <si>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</si>
  <si>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</si>
  <si>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</si>
  <si>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</si>
  <si>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</si>
  <si>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</si>
  <si>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</si>
  <si>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</si>
  <si>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</si>
  <si>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>Сумма         на 2025 год</t>
  </si>
  <si>
    <t>Сумма        на 2026 год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</si>
  <si>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</si>
  <si>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</si>
  <si>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</si>
  <si>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</si>
  <si>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45-й сессии Совета депутатов 
Карасевского сельсовета Болотнинского района 
Новосибирской области № 152 от 15.12.2023г.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2024 год и плановый период 2025 и 2026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</si>
</sst>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abSelected="1" workbookViewId="0">
      <selection activeCell="A2" sqref="A2:H2"/>
    </sheetView>
  </sheetViews>
  <sheetFormatPr defaultRowHeight="15.75"/>
  <cols>
    <col min="1" max="1" width="49.710937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7" width="11.85546875" style="1" customWidth="1"/>
    <col min="8" max="8" width="11" style="1" customWidth="1"/>
    <col min="9" max="16384" width="9.140625" style="1"/>
  </cols>
  <sheetData>
    <row r="1" spans="1:8" ht="174" customHeight="1">
      <c r="A1" s="23" t="s">
        <v>104</v>
      </c>
      <c r="B1" s="24"/>
      <c r="C1" s="24"/>
      <c r="D1" s="24"/>
      <c r="E1" s="24"/>
      <c r="F1" s="24"/>
      <c r="G1" s="24"/>
      <c r="H1" s="25"/>
    </row>
    <row r="2" spans="1:8" ht="81" customHeight="1">
      <c r="A2" s="26" t="s">
        <v>100</v>
      </c>
      <c r="B2" s="26"/>
      <c r="C2" s="26"/>
      <c r="D2" s="26"/>
      <c r="E2" s="26"/>
      <c r="F2" s="26"/>
      <c r="G2" s="26"/>
      <c r="H2" s="26"/>
    </row>
    <row r="3" spans="1:8" ht="15.75" customHeight="1">
      <c r="A3" s="29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2" t="s">
        <v>92</v>
      </c>
      <c r="G3" s="32" t="s">
        <v>98</v>
      </c>
      <c r="H3" s="27" t="s">
        <v>99</v>
      </c>
    </row>
    <row r="4" spans="1:8" ht="36" customHeight="1">
      <c r="A4" s="30"/>
      <c r="B4" s="31"/>
      <c r="C4" s="31"/>
      <c r="D4" s="31"/>
      <c r="E4" s="31"/>
      <c r="F4" s="33"/>
      <c r="G4" s="33"/>
      <c r="H4" s="28"/>
    </row>
    <row r="5" spans="1:8" ht="31.5">
      <c r="A5" s="2" t="s">
        <v>5</v>
      </c>
      <c r="B5" s="2"/>
      <c r="C5" s="2"/>
      <c r="D5" s="2"/>
      <c r="E5" s="2"/>
      <c r="F5" s="3">
        <f>F6+F38+F49+F55+F77+F93</f>
        <v>13831.699999999999</v>
      </c>
      <c r="G5" s="3">
        <f>G6+G38+G49+G55+G77+G93+G99</f>
        <v>5793.2</v>
      </c>
      <c r="H5" s="3">
        <f>H6+H38+H49+H55+H77+H93+H99</f>
        <v>5886.5</v>
      </c>
    </row>
    <row r="6" spans="1:8">
      <c r="A6" s="4" t="s">
        <v>6</v>
      </c>
      <c r="B6" s="5" t="s">
        <v>46</v>
      </c>
      <c r="C6" s="2"/>
      <c r="D6" s="2"/>
      <c r="E6" s="2"/>
      <c r="F6" s="3">
        <f>F7+F12+F28+F33</f>
        <v>5154.3999999999996</v>
      </c>
      <c r="G6" s="3">
        <f>G7+G12+G28+G33</f>
        <v>1996.1</v>
      </c>
      <c r="H6" s="3">
        <f>H7+H12+H28+H33</f>
        <v>1996.7</v>
      </c>
    </row>
    <row r="7" spans="1:8" ht="47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H10" si="0">F8</f>
        <v>1088.0999999999999</v>
      </c>
      <c r="G7" s="8">
        <f t="shared" si="0"/>
        <v>1088.0999999999999</v>
      </c>
      <c r="H7" s="8">
        <f t="shared" si="0"/>
        <v>1088.0999999999999</v>
      </c>
    </row>
    <row r="8" spans="1:8" ht="31.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1088.0999999999999</v>
      </c>
      <c r="G8" s="12">
        <f t="shared" si="0"/>
        <v>1088.0999999999999</v>
      </c>
      <c r="H8" s="12">
        <f t="shared" si="0"/>
        <v>1088.0999999999999</v>
      </c>
    </row>
    <row r="9" spans="1:8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1088.0999999999999</v>
      </c>
      <c r="G9" s="15">
        <f t="shared" si="0"/>
        <v>1088.0999999999999</v>
      </c>
      <c r="H9" s="15">
        <f t="shared" si="0"/>
        <v>1088.0999999999999</v>
      </c>
    </row>
    <row r="10" spans="1:8" ht="84.7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1088.0999999999999</v>
      </c>
      <c r="G10" s="12">
        <f t="shared" si="0"/>
        <v>1088.0999999999999</v>
      </c>
      <c r="H10" s="12">
        <f t="shared" si="0"/>
        <v>1088.0999999999999</v>
      </c>
    </row>
    <row r="11" spans="1:8" ht="31.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1088.0999999999999</v>
      </c>
      <c r="G11" s="11">
        <v>1088.0999999999999</v>
      </c>
      <c r="H11" s="12">
        <v>1088.0999999999999</v>
      </c>
    </row>
    <row r="12" spans="1:8" ht="63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:G12" si="1">F13</f>
        <v>3970.7</v>
      </c>
      <c r="G12" s="8">
        <f t="shared" si="1"/>
        <v>868.8</v>
      </c>
      <c r="H12" s="8">
        <f>H13</f>
        <v>868.8</v>
      </c>
    </row>
    <row r="13" spans="1:8" ht="31.5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F14+F22+F17+F25</f>
        <v>3970.7</v>
      </c>
      <c r="G13" s="12">
        <f>G14+G22+G17</f>
        <v>868.8</v>
      </c>
      <c r="H13" s="12">
        <f>H14+H22+H17</f>
        <v>868.8</v>
      </c>
    </row>
    <row r="14" spans="1:8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G15" si="2">F15</f>
        <v>2267.9</v>
      </c>
      <c r="G14" s="15">
        <f t="shared" si="2"/>
        <v>796.9</v>
      </c>
      <c r="H14" s="15">
        <f>H15</f>
        <v>796.9</v>
      </c>
    </row>
    <row r="15" spans="1:8" ht="85.5" customHeight="1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2267.9</v>
      </c>
      <c r="G15" s="12">
        <f t="shared" si="2"/>
        <v>796.9</v>
      </c>
      <c r="H15" s="12">
        <f>H16</f>
        <v>796.9</v>
      </c>
    </row>
    <row r="16" spans="1:8" ht="31.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2267.9</v>
      </c>
      <c r="G16" s="12">
        <v>796.9</v>
      </c>
      <c r="H16" s="12">
        <v>796.9</v>
      </c>
    </row>
    <row r="17" spans="1:8" ht="31.5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:G17" si="3">F18+F20</f>
        <v>962.7</v>
      </c>
      <c r="G17" s="15">
        <f t="shared" si="3"/>
        <v>71.8</v>
      </c>
      <c r="H17" s="15">
        <f>H18+H20</f>
        <v>71.8</v>
      </c>
    </row>
    <row r="18" spans="1:8" ht="31.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:G18" si="4">F19</f>
        <v>894.6</v>
      </c>
      <c r="G18" s="12">
        <f t="shared" si="4"/>
        <v>55.8</v>
      </c>
      <c r="H18" s="12">
        <f>H19</f>
        <v>55.8</v>
      </c>
    </row>
    <row r="19" spans="1:8" ht="31.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894.6</v>
      </c>
      <c r="G19" s="12">
        <v>55.8</v>
      </c>
      <c r="H19" s="12">
        <v>55.8</v>
      </c>
    </row>
    <row r="20" spans="1:8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68.099999999999994</v>
      </c>
      <c r="G20" s="12">
        <f>G21</f>
        <v>16</v>
      </c>
      <c r="H20" s="12">
        <f>H21</f>
        <v>16</v>
      </c>
    </row>
    <row r="21" spans="1:8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68.099999999999994</v>
      </c>
      <c r="G21" s="12">
        <v>16</v>
      </c>
      <c r="H21" s="12">
        <v>16</v>
      </c>
    </row>
    <row r="22" spans="1:8" ht="47.2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G23" si="5">F23</f>
        <v>0.1</v>
      </c>
      <c r="G22" s="20">
        <f t="shared" si="5"/>
        <v>0.1</v>
      </c>
      <c r="H22" s="20">
        <f>H23</f>
        <v>0.1</v>
      </c>
    </row>
    <row r="23" spans="1:8" ht="31.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  <c r="G23" s="11">
        <f t="shared" si="5"/>
        <v>0.1</v>
      </c>
      <c r="H23" s="11">
        <f>H24</f>
        <v>0.1</v>
      </c>
    </row>
    <row r="24" spans="1:8" ht="31.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  <c r="G24" s="11">
        <v>0.1</v>
      </c>
      <c r="H24" s="11">
        <v>0.1</v>
      </c>
    </row>
    <row r="25" spans="1:8">
      <c r="A25" s="13" t="s">
        <v>96</v>
      </c>
      <c r="B25" s="19" t="s">
        <v>46</v>
      </c>
      <c r="C25" s="19" t="s">
        <v>48</v>
      </c>
      <c r="D25" s="14" t="s">
        <v>97</v>
      </c>
      <c r="E25" s="14"/>
      <c r="F25" s="15">
        <f>F26</f>
        <v>740</v>
      </c>
      <c r="G25" s="11"/>
      <c r="H25" s="11"/>
    </row>
    <row r="26" spans="1:8" ht="94.5">
      <c r="A26" s="16" t="s">
        <v>10</v>
      </c>
      <c r="B26" s="10" t="s">
        <v>46</v>
      </c>
      <c r="C26" s="10" t="s">
        <v>48</v>
      </c>
      <c r="D26" s="11" t="s">
        <v>97</v>
      </c>
      <c r="E26" s="11">
        <v>100</v>
      </c>
      <c r="F26" s="12">
        <f>F27</f>
        <v>740</v>
      </c>
      <c r="G26" s="11"/>
      <c r="H26" s="11"/>
    </row>
    <row r="27" spans="1:8" ht="31.5">
      <c r="A27" s="16" t="s">
        <v>14</v>
      </c>
      <c r="B27" s="10" t="s">
        <v>46</v>
      </c>
      <c r="C27" s="10" t="s">
        <v>48</v>
      </c>
      <c r="D27" s="11" t="s">
        <v>97</v>
      </c>
      <c r="E27" s="11">
        <v>120</v>
      </c>
      <c r="F27" s="12">
        <v>740</v>
      </c>
      <c r="G27" s="11"/>
      <c r="H27" s="11"/>
    </row>
    <row r="28" spans="1:8" ht="55.5" customHeight="1">
      <c r="A28" s="6" t="s">
        <v>21</v>
      </c>
      <c r="B28" s="17" t="s">
        <v>46</v>
      </c>
      <c r="C28" s="17" t="s">
        <v>49</v>
      </c>
      <c r="D28" s="7"/>
      <c r="E28" s="7"/>
      <c r="F28" s="8">
        <f t="shared" ref="F28:G31" si="6">F29</f>
        <v>68.3</v>
      </c>
      <c r="G28" s="8">
        <f t="shared" si="6"/>
        <v>28</v>
      </c>
      <c r="H28" s="8">
        <f>H29</f>
        <v>28.4</v>
      </c>
    </row>
    <row r="29" spans="1:8" ht="18.75" customHeight="1">
      <c r="A29" s="9" t="s">
        <v>8</v>
      </c>
      <c r="B29" s="10" t="s">
        <v>46</v>
      </c>
      <c r="C29" s="10" t="s">
        <v>49</v>
      </c>
      <c r="D29" s="11" t="s">
        <v>55</v>
      </c>
      <c r="E29" s="11"/>
      <c r="F29" s="12">
        <f t="shared" si="6"/>
        <v>68.3</v>
      </c>
      <c r="G29" s="12">
        <f t="shared" si="6"/>
        <v>28</v>
      </c>
      <c r="H29" s="12">
        <f>H30</f>
        <v>28.4</v>
      </c>
    </row>
    <row r="30" spans="1:8" ht="31.5">
      <c r="A30" s="18" t="s">
        <v>22</v>
      </c>
      <c r="B30" s="19" t="s">
        <v>46</v>
      </c>
      <c r="C30" s="19" t="s">
        <v>49</v>
      </c>
      <c r="D30" s="18" t="s">
        <v>60</v>
      </c>
      <c r="E30" s="14"/>
      <c r="F30" s="15">
        <f t="shared" si="6"/>
        <v>68.3</v>
      </c>
      <c r="G30" s="15">
        <f t="shared" si="6"/>
        <v>28</v>
      </c>
      <c r="H30" s="15">
        <f>H31</f>
        <v>28.4</v>
      </c>
    </row>
    <row r="31" spans="1:8">
      <c r="A31" s="9" t="s">
        <v>23</v>
      </c>
      <c r="B31" s="10" t="s">
        <v>46</v>
      </c>
      <c r="C31" s="10" t="s">
        <v>49</v>
      </c>
      <c r="D31" s="9" t="s">
        <v>60</v>
      </c>
      <c r="E31" s="11">
        <v>500</v>
      </c>
      <c r="F31" s="12">
        <f t="shared" si="6"/>
        <v>68.3</v>
      </c>
      <c r="G31" s="12">
        <f t="shared" si="6"/>
        <v>28</v>
      </c>
      <c r="H31" s="12">
        <f>H32</f>
        <v>28.4</v>
      </c>
    </row>
    <row r="32" spans="1:8">
      <c r="A32" s="9" t="s">
        <v>24</v>
      </c>
      <c r="B32" s="10" t="s">
        <v>46</v>
      </c>
      <c r="C32" s="10" t="s">
        <v>49</v>
      </c>
      <c r="D32" s="9" t="s">
        <v>60</v>
      </c>
      <c r="E32" s="11">
        <v>540</v>
      </c>
      <c r="F32" s="12">
        <v>68.3</v>
      </c>
      <c r="G32" s="12">
        <v>28</v>
      </c>
      <c r="H32" s="12">
        <v>28.4</v>
      </c>
    </row>
    <row r="33" spans="1:12">
      <c r="A33" s="4" t="s">
        <v>82</v>
      </c>
      <c r="B33" s="5" t="s">
        <v>46</v>
      </c>
      <c r="C33" s="5" t="s">
        <v>85</v>
      </c>
      <c r="D33" s="4"/>
      <c r="E33" s="2"/>
      <c r="F33" s="3">
        <f t="shared" ref="F33:H36" si="7">F34</f>
        <v>27.3</v>
      </c>
      <c r="G33" s="3">
        <f t="shared" si="7"/>
        <v>11.2</v>
      </c>
      <c r="H33" s="3">
        <f t="shared" si="7"/>
        <v>11.4</v>
      </c>
    </row>
    <row r="34" spans="1:12" ht="21" customHeight="1">
      <c r="A34" s="9" t="s">
        <v>8</v>
      </c>
      <c r="B34" s="10" t="s">
        <v>46</v>
      </c>
      <c r="C34" s="10" t="s">
        <v>85</v>
      </c>
      <c r="D34" s="9" t="s">
        <v>55</v>
      </c>
      <c r="E34" s="11"/>
      <c r="F34" s="12">
        <f t="shared" si="7"/>
        <v>27.3</v>
      </c>
      <c r="G34" s="12">
        <f t="shared" si="7"/>
        <v>11.2</v>
      </c>
      <c r="H34" s="12">
        <f t="shared" si="7"/>
        <v>11.4</v>
      </c>
    </row>
    <row r="35" spans="1:12">
      <c r="A35" s="18" t="s">
        <v>83</v>
      </c>
      <c r="B35" s="19" t="s">
        <v>46</v>
      </c>
      <c r="C35" s="19" t="s">
        <v>85</v>
      </c>
      <c r="D35" s="18" t="s">
        <v>86</v>
      </c>
      <c r="E35" s="14"/>
      <c r="F35" s="15">
        <f t="shared" si="7"/>
        <v>27.3</v>
      </c>
      <c r="G35" s="15">
        <f t="shared" si="7"/>
        <v>11.2</v>
      </c>
      <c r="H35" s="15">
        <f t="shared" si="7"/>
        <v>11.4</v>
      </c>
    </row>
    <row r="36" spans="1:12">
      <c r="A36" s="9" t="s">
        <v>18</v>
      </c>
      <c r="B36" s="10" t="s">
        <v>46</v>
      </c>
      <c r="C36" s="10" t="s">
        <v>85</v>
      </c>
      <c r="D36" s="9" t="s">
        <v>86</v>
      </c>
      <c r="E36" s="11">
        <v>800</v>
      </c>
      <c r="F36" s="12">
        <f t="shared" si="7"/>
        <v>27.3</v>
      </c>
      <c r="G36" s="12">
        <f t="shared" si="7"/>
        <v>11.2</v>
      </c>
      <c r="H36" s="12">
        <f t="shared" si="7"/>
        <v>11.4</v>
      </c>
    </row>
    <row r="37" spans="1:12">
      <c r="A37" s="9" t="s">
        <v>84</v>
      </c>
      <c r="B37" s="10" t="s">
        <v>46</v>
      </c>
      <c r="C37" s="10" t="s">
        <v>85</v>
      </c>
      <c r="D37" s="9" t="s">
        <v>86</v>
      </c>
      <c r="E37" s="11">
        <v>870</v>
      </c>
      <c r="F37" s="12">
        <v>27.3</v>
      </c>
      <c r="G37" s="12">
        <v>11.2</v>
      </c>
      <c r="H37" s="12">
        <v>11.4</v>
      </c>
    </row>
    <row r="38" spans="1:12">
      <c r="A38" s="4" t="s">
        <v>76</v>
      </c>
      <c r="B38" s="5" t="s">
        <v>47</v>
      </c>
      <c r="C38" s="5"/>
      <c r="D38" s="2"/>
      <c r="E38" s="11"/>
      <c r="F38" s="3">
        <f t="shared" ref="F38:G40" si="8">F39</f>
        <v>175.20000000000002</v>
      </c>
      <c r="G38" s="3">
        <f t="shared" si="8"/>
        <v>183.6</v>
      </c>
      <c r="H38" s="3">
        <f>H39</f>
        <v>201.2</v>
      </c>
    </row>
    <row r="39" spans="1:12">
      <c r="A39" s="6" t="s">
        <v>77</v>
      </c>
      <c r="B39" s="17" t="s">
        <v>47</v>
      </c>
      <c r="C39" s="17" t="s">
        <v>50</v>
      </c>
      <c r="D39" s="7"/>
      <c r="E39" s="7"/>
      <c r="F39" s="8">
        <f t="shared" si="8"/>
        <v>175.20000000000002</v>
      </c>
      <c r="G39" s="8">
        <f t="shared" si="8"/>
        <v>183.6</v>
      </c>
      <c r="H39" s="8">
        <f>H40</f>
        <v>201.2</v>
      </c>
    </row>
    <row r="40" spans="1:12" ht="21.75" customHeight="1">
      <c r="A40" s="9" t="s">
        <v>8</v>
      </c>
      <c r="B40" s="10" t="s">
        <v>47</v>
      </c>
      <c r="C40" s="10" t="s">
        <v>50</v>
      </c>
      <c r="D40" s="11" t="s">
        <v>55</v>
      </c>
      <c r="E40" s="11"/>
      <c r="F40" s="12">
        <f>F41+F46</f>
        <v>175.20000000000002</v>
      </c>
      <c r="G40" s="12">
        <f t="shared" si="8"/>
        <v>183.6</v>
      </c>
      <c r="H40" s="12">
        <f>H41</f>
        <v>201.2</v>
      </c>
      <c r="L40" s="21"/>
    </row>
    <row r="41" spans="1:12" ht="47.25">
      <c r="A41" s="18" t="s">
        <v>78</v>
      </c>
      <c r="B41" s="19" t="s">
        <v>47</v>
      </c>
      <c r="C41" s="19" t="s">
        <v>50</v>
      </c>
      <c r="D41" s="14" t="s">
        <v>79</v>
      </c>
      <c r="E41" s="11"/>
      <c r="F41" s="15">
        <f t="shared" ref="F41:G41" si="9">F42+F44</f>
        <v>166.4</v>
      </c>
      <c r="G41" s="15">
        <f t="shared" si="9"/>
        <v>183.6</v>
      </c>
      <c r="H41" s="15">
        <f>H42+H44</f>
        <v>201.2</v>
      </c>
      <c r="L41" s="21"/>
    </row>
    <row r="42" spans="1:12" ht="84.75" customHeight="1">
      <c r="A42" s="16" t="s">
        <v>10</v>
      </c>
      <c r="B42" s="10" t="s">
        <v>47</v>
      </c>
      <c r="C42" s="10" t="s">
        <v>50</v>
      </c>
      <c r="D42" s="11" t="s">
        <v>79</v>
      </c>
      <c r="E42" s="11">
        <v>100</v>
      </c>
      <c r="F42" s="11">
        <f t="shared" ref="F42:G42" si="10">F43</f>
        <v>165.1</v>
      </c>
      <c r="G42" s="11">
        <f t="shared" si="10"/>
        <v>176.1</v>
      </c>
      <c r="H42" s="11">
        <f>H43</f>
        <v>193.7</v>
      </c>
    </row>
    <row r="43" spans="1:12" ht="31.5">
      <c r="A43" s="16" t="s">
        <v>14</v>
      </c>
      <c r="B43" s="10" t="s">
        <v>47</v>
      </c>
      <c r="C43" s="10" t="s">
        <v>50</v>
      </c>
      <c r="D43" s="11" t="s">
        <v>79</v>
      </c>
      <c r="E43" s="11">
        <v>120</v>
      </c>
      <c r="F43" s="12">
        <v>165.1</v>
      </c>
      <c r="G43" s="11">
        <v>176.1</v>
      </c>
      <c r="H43" s="11">
        <v>193.7</v>
      </c>
    </row>
    <row r="44" spans="1:12" ht="31.5">
      <c r="A44" s="16" t="s">
        <v>16</v>
      </c>
      <c r="B44" s="10" t="s">
        <v>47</v>
      </c>
      <c r="C44" s="10" t="s">
        <v>50</v>
      </c>
      <c r="D44" s="11" t="s">
        <v>79</v>
      </c>
      <c r="E44" s="11">
        <v>200</v>
      </c>
      <c r="F44" s="12">
        <f t="shared" ref="F44:G44" si="11">F45</f>
        <v>1.3</v>
      </c>
      <c r="G44" s="12">
        <f t="shared" si="11"/>
        <v>7.5</v>
      </c>
      <c r="H44" s="12">
        <f>H45</f>
        <v>7.5</v>
      </c>
    </row>
    <row r="45" spans="1:12" ht="31.5">
      <c r="A45" s="16" t="s">
        <v>17</v>
      </c>
      <c r="B45" s="10" t="s">
        <v>47</v>
      </c>
      <c r="C45" s="10" t="s">
        <v>50</v>
      </c>
      <c r="D45" s="11" t="s">
        <v>79</v>
      </c>
      <c r="E45" s="11">
        <v>240</v>
      </c>
      <c r="F45" s="12">
        <v>1.3</v>
      </c>
      <c r="G45" s="12">
        <v>7.5</v>
      </c>
      <c r="H45" s="12">
        <v>7.5</v>
      </c>
    </row>
    <row r="46" spans="1:12" ht="31.5">
      <c r="A46" s="13" t="s">
        <v>102</v>
      </c>
      <c r="B46" s="19" t="s">
        <v>47</v>
      </c>
      <c r="C46" s="19" t="s">
        <v>50</v>
      </c>
      <c r="D46" s="11" t="s">
        <v>103</v>
      </c>
      <c r="E46" s="14"/>
      <c r="F46" s="15">
        <f>F47</f>
        <v>8.8000000000000007</v>
      </c>
      <c r="G46" s="15"/>
      <c r="H46" s="15"/>
    </row>
    <row r="47" spans="1:12" ht="94.5">
      <c r="A47" s="16" t="s">
        <v>10</v>
      </c>
      <c r="B47" s="10" t="s">
        <v>47</v>
      </c>
      <c r="C47" s="10" t="s">
        <v>50</v>
      </c>
      <c r="D47" s="11" t="s">
        <v>103</v>
      </c>
      <c r="E47" s="11">
        <v>200</v>
      </c>
      <c r="F47" s="12">
        <f>F48</f>
        <v>8.8000000000000007</v>
      </c>
      <c r="G47" s="12"/>
      <c r="H47" s="12"/>
    </row>
    <row r="48" spans="1:12" ht="31.5">
      <c r="A48" s="16" t="s">
        <v>14</v>
      </c>
      <c r="B48" s="10" t="s">
        <v>47</v>
      </c>
      <c r="C48" s="10" t="s">
        <v>50</v>
      </c>
      <c r="D48" s="11" t="s">
        <v>103</v>
      </c>
      <c r="E48" s="11">
        <v>240</v>
      </c>
      <c r="F48" s="12">
        <v>8.8000000000000007</v>
      </c>
      <c r="G48" s="12"/>
      <c r="H48" s="12"/>
    </row>
    <row r="49" spans="1:8">
      <c r="A49" s="22" t="s">
        <v>25</v>
      </c>
      <c r="B49" s="5" t="s">
        <v>48</v>
      </c>
      <c r="C49" s="5"/>
      <c r="D49" s="2"/>
      <c r="E49" s="2"/>
      <c r="F49" s="3">
        <f t="shared" ref="F49:G53" si="12">F50</f>
        <v>1333.5</v>
      </c>
      <c r="G49" s="3">
        <f t="shared" si="12"/>
        <v>1565.3</v>
      </c>
      <c r="H49" s="3">
        <f>H50</f>
        <v>1577.5</v>
      </c>
    </row>
    <row r="50" spans="1:8">
      <c r="A50" s="6" t="s">
        <v>26</v>
      </c>
      <c r="B50" s="17" t="s">
        <v>48</v>
      </c>
      <c r="C50" s="17" t="s">
        <v>52</v>
      </c>
      <c r="D50" s="7"/>
      <c r="E50" s="7"/>
      <c r="F50" s="8">
        <f t="shared" si="12"/>
        <v>1333.5</v>
      </c>
      <c r="G50" s="8">
        <f t="shared" si="12"/>
        <v>1565.3</v>
      </c>
      <c r="H50" s="8">
        <f>H51</f>
        <v>1577.5</v>
      </c>
    </row>
    <row r="51" spans="1:8" ht="31.5">
      <c r="A51" s="18" t="s">
        <v>27</v>
      </c>
      <c r="B51" s="19" t="s">
        <v>48</v>
      </c>
      <c r="C51" s="19" t="s">
        <v>52</v>
      </c>
      <c r="D51" s="14" t="s">
        <v>61</v>
      </c>
      <c r="E51" s="14"/>
      <c r="F51" s="15">
        <f t="shared" si="12"/>
        <v>1333.5</v>
      </c>
      <c r="G51" s="15">
        <f t="shared" si="12"/>
        <v>1565.3</v>
      </c>
      <c r="H51" s="15">
        <f>H52</f>
        <v>1577.5</v>
      </c>
    </row>
    <row r="52" spans="1:8" ht="47.25">
      <c r="A52" s="18" t="s">
        <v>28</v>
      </c>
      <c r="B52" s="19" t="s">
        <v>48</v>
      </c>
      <c r="C52" s="19" t="s">
        <v>52</v>
      </c>
      <c r="D52" s="14" t="s">
        <v>62</v>
      </c>
      <c r="E52" s="14"/>
      <c r="F52" s="15">
        <f t="shared" si="12"/>
        <v>1333.5</v>
      </c>
      <c r="G52" s="15">
        <f t="shared" si="12"/>
        <v>1565.3</v>
      </c>
      <c r="H52" s="15">
        <f>H53</f>
        <v>1577.5</v>
      </c>
    </row>
    <row r="53" spans="1:8" ht="31.5">
      <c r="A53" s="16" t="s">
        <v>16</v>
      </c>
      <c r="B53" s="10" t="s">
        <v>48</v>
      </c>
      <c r="C53" s="10" t="s">
        <v>52</v>
      </c>
      <c r="D53" s="11" t="s">
        <v>62</v>
      </c>
      <c r="E53" s="11">
        <v>200</v>
      </c>
      <c r="F53" s="12">
        <f t="shared" si="12"/>
        <v>1333.5</v>
      </c>
      <c r="G53" s="12">
        <f t="shared" si="12"/>
        <v>1565.3</v>
      </c>
      <c r="H53" s="12">
        <f>H54</f>
        <v>1577.5</v>
      </c>
    </row>
    <row r="54" spans="1:8" ht="31.5">
      <c r="A54" s="16" t="s">
        <v>17</v>
      </c>
      <c r="B54" s="10" t="s">
        <v>48</v>
      </c>
      <c r="C54" s="10" t="s">
        <v>52</v>
      </c>
      <c r="D54" s="11" t="s">
        <v>62</v>
      </c>
      <c r="E54" s="11">
        <v>240</v>
      </c>
      <c r="F54" s="12">
        <v>1333.5</v>
      </c>
      <c r="G54" s="12">
        <v>1565.3</v>
      </c>
      <c r="H54" s="12">
        <v>1577.5</v>
      </c>
    </row>
    <row r="55" spans="1:8">
      <c r="A55" s="4" t="s">
        <v>29</v>
      </c>
      <c r="B55" s="5" t="s">
        <v>51</v>
      </c>
      <c r="C55" s="5"/>
      <c r="D55" s="2"/>
      <c r="E55" s="2"/>
      <c r="F55" s="3">
        <f>F56+F64+F72</f>
        <v>725</v>
      </c>
      <c r="G55" s="3">
        <f>G56+G64+G72</f>
        <v>567.30000000000007</v>
      </c>
      <c r="H55" s="3">
        <f>H56+H64+H72</f>
        <v>567.40000000000009</v>
      </c>
    </row>
    <row r="56" spans="1:8">
      <c r="A56" s="6" t="s">
        <v>70</v>
      </c>
      <c r="B56" s="17" t="s">
        <v>51</v>
      </c>
      <c r="C56" s="17" t="s">
        <v>46</v>
      </c>
      <c r="D56" s="7"/>
      <c r="E56" s="7"/>
      <c r="F56" s="8">
        <f t="shared" ref="F56:G56" si="13">F57</f>
        <v>539</v>
      </c>
      <c r="G56" s="8">
        <f t="shared" si="13"/>
        <v>536.70000000000005</v>
      </c>
      <c r="H56" s="8">
        <f>H57</f>
        <v>536.70000000000005</v>
      </c>
    </row>
    <row r="57" spans="1:8" ht="31.5">
      <c r="A57" s="18" t="s">
        <v>91</v>
      </c>
      <c r="B57" s="19" t="s">
        <v>51</v>
      </c>
      <c r="C57" s="19" t="s">
        <v>46</v>
      </c>
      <c r="D57" s="14" t="s">
        <v>63</v>
      </c>
      <c r="E57" s="14"/>
      <c r="F57" s="15">
        <f t="shared" ref="F57:G57" si="14">F58+F61</f>
        <v>539</v>
      </c>
      <c r="G57" s="15">
        <f t="shared" si="14"/>
        <v>536.70000000000005</v>
      </c>
      <c r="H57" s="15">
        <f>H58+H61</f>
        <v>536.70000000000005</v>
      </c>
    </row>
    <row r="58" spans="1:8" ht="31.5">
      <c r="A58" s="18" t="s">
        <v>71</v>
      </c>
      <c r="B58" s="19" t="s">
        <v>51</v>
      </c>
      <c r="C58" s="19" t="s">
        <v>46</v>
      </c>
      <c r="D58" s="14" t="s">
        <v>72</v>
      </c>
      <c r="E58" s="14"/>
      <c r="F58" s="15">
        <f t="shared" ref="F58:G59" si="15">F59</f>
        <v>22.4</v>
      </c>
      <c r="G58" s="15">
        <f t="shared" si="15"/>
        <v>20.100000000000001</v>
      </c>
      <c r="H58" s="15">
        <f>H59</f>
        <v>20.100000000000001</v>
      </c>
    </row>
    <row r="59" spans="1:8" ht="31.5">
      <c r="A59" s="16" t="s">
        <v>16</v>
      </c>
      <c r="B59" s="10" t="s">
        <v>51</v>
      </c>
      <c r="C59" s="10" t="s">
        <v>46</v>
      </c>
      <c r="D59" s="11" t="s">
        <v>72</v>
      </c>
      <c r="E59" s="11">
        <v>200</v>
      </c>
      <c r="F59" s="12">
        <f t="shared" si="15"/>
        <v>22.4</v>
      </c>
      <c r="G59" s="12">
        <f t="shared" si="15"/>
        <v>20.100000000000001</v>
      </c>
      <c r="H59" s="12">
        <f>H60</f>
        <v>20.100000000000001</v>
      </c>
    </row>
    <row r="60" spans="1:8" ht="31.5">
      <c r="A60" s="16" t="s">
        <v>17</v>
      </c>
      <c r="B60" s="10" t="s">
        <v>51</v>
      </c>
      <c r="C60" s="10" t="s">
        <v>46</v>
      </c>
      <c r="D60" s="11" t="s">
        <v>72</v>
      </c>
      <c r="E60" s="11">
        <v>240</v>
      </c>
      <c r="F60" s="12">
        <v>22.4</v>
      </c>
      <c r="G60" s="12">
        <v>20.100000000000001</v>
      </c>
      <c r="H60" s="12">
        <v>20.100000000000001</v>
      </c>
    </row>
    <row r="61" spans="1:8" ht="16.5" customHeight="1">
      <c r="A61" s="13" t="s">
        <v>81</v>
      </c>
      <c r="B61" s="19" t="s">
        <v>51</v>
      </c>
      <c r="C61" s="19" t="s">
        <v>46</v>
      </c>
      <c r="D61" s="14" t="s">
        <v>80</v>
      </c>
      <c r="E61" s="14"/>
      <c r="F61" s="15">
        <f t="shared" ref="F61:G62" si="16">F62</f>
        <v>516.6</v>
      </c>
      <c r="G61" s="15">
        <f t="shared" si="16"/>
        <v>516.6</v>
      </c>
      <c r="H61" s="15">
        <f>H62</f>
        <v>516.6</v>
      </c>
    </row>
    <row r="62" spans="1:8" ht="31.5">
      <c r="A62" s="16" t="s">
        <v>16</v>
      </c>
      <c r="B62" s="10" t="s">
        <v>51</v>
      </c>
      <c r="C62" s="10" t="s">
        <v>46</v>
      </c>
      <c r="D62" s="11" t="s">
        <v>80</v>
      </c>
      <c r="E62" s="11">
        <v>200</v>
      </c>
      <c r="F62" s="12">
        <f t="shared" si="16"/>
        <v>516.6</v>
      </c>
      <c r="G62" s="12">
        <f t="shared" si="16"/>
        <v>516.6</v>
      </c>
      <c r="H62" s="12">
        <f>H63</f>
        <v>516.6</v>
      </c>
    </row>
    <row r="63" spans="1:8" ht="31.5">
      <c r="A63" s="16" t="s">
        <v>17</v>
      </c>
      <c r="B63" s="10" t="s">
        <v>51</v>
      </c>
      <c r="C63" s="10" t="s">
        <v>46</v>
      </c>
      <c r="D63" s="11" t="s">
        <v>80</v>
      </c>
      <c r="E63" s="11">
        <v>240</v>
      </c>
      <c r="F63" s="12">
        <v>516.6</v>
      </c>
      <c r="G63" s="12">
        <v>516.6</v>
      </c>
      <c r="H63" s="12">
        <v>516.6</v>
      </c>
    </row>
    <row r="64" spans="1:8">
      <c r="A64" s="6" t="s">
        <v>30</v>
      </c>
      <c r="B64" s="17" t="s">
        <v>51</v>
      </c>
      <c r="C64" s="17" t="s">
        <v>47</v>
      </c>
      <c r="D64" s="7"/>
      <c r="E64" s="7"/>
      <c r="F64" s="8">
        <f>F65+F69</f>
        <v>186</v>
      </c>
      <c r="G64" s="8">
        <f t="shared" ref="G64" si="17">G65</f>
        <v>15.6</v>
      </c>
      <c r="H64" s="8">
        <f>H65</f>
        <v>15.7</v>
      </c>
    </row>
    <row r="65" spans="1:8" ht="33.75" customHeight="1">
      <c r="A65" s="18" t="s">
        <v>91</v>
      </c>
      <c r="B65" s="19" t="s">
        <v>51</v>
      </c>
      <c r="C65" s="19" t="s">
        <v>47</v>
      </c>
      <c r="D65" s="14" t="s">
        <v>63</v>
      </c>
      <c r="E65" s="14"/>
      <c r="F65" s="15">
        <f>F66</f>
        <v>0</v>
      </c>
      <c r="G65" s="15">
        <f>G66</f>
        <v>15.6</v>
      </c>
      <c r="H65" s="15">
        <f>H66</f>
        <v>15.7</v>
      </c>
    </row>
    <row r="66" spans="1:8" ht="25.5" customHeight="1">
      <c r="A66" s="18" t="s">
        <v>31</v>
      </c>
      <c r="B66" s="19" t="s">
        <v>51</v>
      </c>
      <c r="C66" s="19" t="s">
        <v>47</v>
      </c>
      <c r="D66" s="14" t="s">
        <v>64</v>
      </c>
      <c r="E66" s="14"/>
      <c r="F66" s="15">
        <f t="shared" ref="F66:G67" si="18">F67</f>
        <v>0</v>
      </c>
      <c r="G66" s="14">
        <f t="shared" si="18"/>
        <v>15.6</v>
      </c>
      <c r="H66" s="14">
        <f>H67</f>
        <v>15.7</v>
      </c>
    </row>
    <row r="67" spans="1:8" ht="31.5">
      <c r="A67" s="16" t="s">
        <v>16</v>
      </c>
      <c r="B67" s="10" t="s">
        <v>51</v>
      </c>
      <c r="C67" s="10" t="s">
        <v>47</v>
      </c>
      <c r="D67" s="11" t="s">
        <v>65</v>
      </c>
      <c r="E67" s="11">
        <v>200</v>
      </c>
      <c r="F67" s="12">
        <f t="shared" si="18"/>
        <v>0</v>
      </c>
      <c r="G67" s="11">
        <f t="shared" si="18"/>
        <v>15.6</v>
      </c>
      <c r="H67" s="11">
        <f>H68</f>
        <v>15.7</v>
      </c>
    </row>
    <row r="68" spans="1:8" ht="31.5">
      <c r="A68" s="16" t="s">
        <v>17</v>
      </c>
      <c r="B68" s="10" t="s">
        <v>51</v>
      </c>
      <c r="C68" s="10" t="s">
        <v>47</v>
      </c>
      <c r="D68" s="11" t="s">
        <v>65</v>
      </c>
      <c r="E68" s="11">
        <v>240</v>
      </c>
      <c r="F68" s="12">
        <v>0</v>
      </c>
      <c r="G68" s="11">
        <v>15.6</v>
      </c>
      <c r="H68" s="11">
        <v>15.7</v>
      </c>
    </row>
    <row r="69" spans="1:8">
      <c r="A69" s="18" t="s">
        <v>93</v>
      </c>
      <c r="B69" s="10" t="s">
        <v>51</v>
      </c>
      <c r="C69" s="10" t="s">
        <v>47</v>
      </c>
      <c r="D69" s="11" t="s">
        <v>101</v>
      </c>
      <c r="E69" s="14"/>
      <c r="F69" s="15">
        <f>F70</f>
        <v>186</v>
      </c>
      <c r="G69" s="11"/>
      <c r="H69" s="11"/>
    </row>
    <row r="70" spans="1:8" ht="47.25">
      <c r="A70" s="9" t="s">
        <v>94</v>
      </c>
      <c r="B70" s="10" t="s">
        <v>51</v>
      </c>
      <c r="C70" s="10" t="s">
        <v>47</v>
      </c>
      <c r="D70" s="11" t="s">
        <v>101</v>
      </c>
      <c r="E70" s="11">
        <v>200</v>
      </c>
      <c r="F70" s="12">
        <f>F71</f>
        <v>186</v>
      </c>
      <c r="G70" s="11"/>
      <c r="H70" s="11"/>
    </row>
    <row r="71" spans="1:8">
      <c r="A71" s="9" t="s">
        <v>95</v>
      </c>
      <c r="B71" s="10" t="s">
        <v>51</v>
      </c>
      <c r="C71" s="10" t="s">
        <v>47</v>
      </c>
      <c r="D71" s="11" t="s">
        <v>101</v>
      </c>
      <c r="E71" s="11">
        <v>240</v>
      </c>
      <c r="F71" s="12">
        <v>186</v>
      </c>
      <c r="G71" s="11"/>
      <c r="H71" s="11"/>
    </row>
    <row r="72" spans="1:8">
      <c r="A72" s="6" t="s">
        <v>32</v>
      </c>
      <c r="B72" s="17" t="s">
        <v>51</v>
      </c>
      <c r="C72" s="17" t="s">
        <v>50</v>
      </c>
      <c r="D72" s="7"/>
      <c r="E72" s="7"/>
      <c r="F72" s="8">
        <f>F73</f>
        <v>0</v>
      </c>
      <c r="G72" s="8">
        <f t="shared" ref="G72:H72" si="19">G73</f>
        <v>15</v>
      </c>
      <c r="H72" s="8">
        <f t="shared" si="19"/>
        <v>15</v>
      </c>
    </row>
    <row r="73" spans="1:8">
      <c r="A73" s="18" t="s">
        <v>33</v>
      </c>
      <c r="B73" s="19" t="s">
        <v>51</v>
      </c>
      <c r="C73" s="19" t="s">
        <v>50</v>
      </c>
      <c r="D73" s="14" t="s">
        <v>66</v>
      </c>
      <c r="E73" s="14"/>
      <c r="F73" s="15">
        <f t="shared" ref="F73:H74" si="20">F74</f>
        <v>0</v>
      </c>
      <c r="G73" s="15">
        <f t="shared" si="20"/>
        <v>15</v>
      </c>
      <c r="H73" s="15">
        <f t="shared" si="20"/>
        <v>15</v>
      </c>
    </row>
    <row r="74" spans="1:8" ht="31.5">
      <c r="A74" s="18" t="s">
        <v>34</v>
      </c>
      <c r="B74" s="19" t="s">
        <v>51</v>
      </c>
      <c r="C74" s="19" t="s">
        <v>50</v>
      </c>
      <c r="D74" s="14" t="s">
        <v>67</v>
      </c>
      <c r="E74" s="14"/>
      <c r="F74" s="15">
        <f>F75</f>
        <v>0</v>
      </c>
      <c r="G74" s="15">
        <f t="shared" si="20"/>
        <v>15</v>
      </c>
      <c r="H74" s="15">
        <f t="shared" si="20"/>
        <v>15</v>
      </c>
    </row>
    <row r="75" spans="1:8" ht="31.5">
      <c r="A75" s="16" t="s">
        <v>16</v>
      </c>
      <c r="B75" s="10" t="s">
        <v>51</v>
      </c>
      <c r="C75" s="10" t="s">
        <v>50</v>
      </c>
      <c r="D75" s="11" t="s">
        <v>67</v>
      </c>
      <c r="E75" s="11">
        <v>200</v>
      </c>
      <c r="F75" s="12">
        <f t="shared" ref="F75:G75" si="21">F76</f>
        <v>0</v>
      </c>
      <c r="G75" s="12">
        <f t="shared" si="21"/>
        <v>15</v>
      </c>
      <c r="H75" s="12">
        <f>H76</f>
        <v>15</v>
      </c>
    </row>
    <row r="76" spans="1:8" ht="31.5">
      <c r="A76" s="16" t="s">
        <v>17</v>
      </c>
      <c r="B76" s="10" t="s">
        <v>51</v>
      </c>
      <c r="C76" s="10" t="s">
        <v>50</v>
      </c>
      <c r="D76" s="11" t="s">
        <v>67</v>
      </c>
      <c r="E76" s="11">
        <v>240</v>
      </c>
      <c r="F76" s="12">
        <v>0</v>
      </c>
      <c r="G76" s="12">
        <v>15</v>
      </c>
      <c r="H76" s="12">
        <v>15</v>
      </c>
    </row>
    <row r="77" spans="1:8">
      <c r="A77" s="4" t="s">
        <v>35</v>
      </c>
      <c r="B77" s="5" t="s">
        <v>53</v>
      </c>
      <c r="C77" s="5"/>
      <c r="D77" s="2"/>
      <c r="E77" s="2"/>
      <c r="F77" s="3">
        <f t="shared" ref="F77:G78" si="22">F78</f>
        <v>6204.7</v>
      </c>
      <c r="G77" s="3">
        <f t="shared" si="22"/>
        <v>1101.8</v>
      </c>
      <c r="H77" s="3">
        <f>H78</f>
        <v>1020.5</v>
      </c>
    </row>
    <row r="78" spans="1:8">
      <c r="A78" s="6" t="s">
        <v>36</v>
      </c>
      <c r="B78" s="17" t="s">
        <v>53</v>
      </c>
      <c r="C78" s="17" t="s">
        <v>46</v>
      </c>
      <c r="D78" s="7"/>
      <c r="E78" s="7"/>
      <c r="F78" s="8">
        <f t="shared" si="22"/>
        <v>6204.7</v>
      </c>
      <c r="G78" s="8">
        <f t="shared" si="22"/>
        <v>1101.8</v>
      </c>
      <c r="H78" s="8">
        <f>H79</f>
        <v>1020.5</v>
      </c>
    </row>
    <row r="79" spans="1:8">
      <c r="A79" s="18" t="s">
        <v>37</v>
      </c>
      <c r="B79" s="19" t="s">
        <v>53</v>
      </c>
      <c r="C79" s="19" t="s">
        <v>46</v>
      </c>
      <c r="D79" s="14" t="s">
        <v>69</v>
      </c>
      <c r="E79" s="14"/>
      <c r="F79" s="15">
        <f>F80+F86</f>
        <v>6204.7</v>
      </c>
      <c r="G79" s="15">
        <f>G80+G86</f>
        <v>1101.8</v>
      </c>
      <c r="H79" s="15">
        <f>H80+H86</f>
        <v>1020.5</v>
      </c>
    </row>
    <row r="80" spans="1:8" ht="31.5">
      <c r="A80" s="18" t="s">
        <v>38</v>
      </c>
      <c r="B80" s="19" t="s">
        <v>53</v>
      </c>
      <c r="C80" s="19" t="s">
        <v>46</v>
      </c>
      <c r="D80" s="11" t="s">
        <v>68</v>
      </c>
      <c r="E80" s="14"/>
      <c r="F80" s="15">
        <f>F81+F83</f>
        <v>0</v>
      </c>
      <c r="G80" s="15">
        <f>G81+G83</f>
        <v>1101.8</v>
      </c>
      <c r="H80" s="15">
        <f>H81+H83</f>
        <v>1020.5</v>
      </c>
    </row>
    <row r="81" spans="1:8" ht="84.75" customHeight="1">
      <c r="A81" s="16" t="s">
        <v>10</v>
      </c>
      <c r="B81" s="10" t="s">
        <v>53</v>
      </c>
      <c r="C81" s="10" t="s">
        <v>46</v>
      </c>
      <c r="D81" s="11" t="s">
        <v>68</v>
      </c>
      <c r="E81" s="11">
        <v>100</v>
      </c>
      <c r="F81" s="12">
        <v>0</v>
      </c>
      <c r="G81" s="12">
        <f t="shared" ref="G81" si="23">G82</f>
        <v>1005.8</v>
      </c>
      <c r="H81" s="12">
        <f>H82</f>
        <v>924.5</v>
      </c>
    </row>
    <row r="82" spans="1:8" ht="31.5">
      <c r="A82" s="16" t="s">
        <v>39</v>
      </c>
      <c r="B82" s="10" t="s">
        <v>53</v>
      </c>
      <c r="C82" s="10" t="s">
        <v>46</v>
      </c>
      <c r="D82" s="11" t="s">
        <v>68</v>
      </c>
      <c r="E82" s="11">
        <v>110</v>
      </c>
      <c r="F82" s="12">
        <v>0</v>
      </c>
      <c r="G82" s="12">
        <v>1005.8</v>
      </c>
      <c r="H82" s="12">
        <v>924.5</v>
      </c>
    </row>
    <row r="83" spans="1:8" ht="31.5">
      <c r="A83" s="13" t="s">
        <v>38</v>
      </c>
      <c r="B83" s="19" t="s">
        <v>53</v>
      </c>
      <c r="C83" s="19" t="s">
        <v>46</v>
      </c>
      <c r="D83" s="14" t="s">
        <v>68</v>
      </c>
      <c r="E83" s="14"/>
      <c r="F83" s="15">
        <f t="shared" ref="F83:H84" si="24">F84</f>
        <v>0</v>
      </c>
      <c r="G83" s="15">
        <f t="shared" si="24"/>
        <v>96</v>
      </c>
      <c r="H83" s="15">
        <f t="shared" si="24"/>
        <v>96</v>
      </c>
    </row>
    <row r="84" spans="1:8" ht="31.5">
      <c r="A84" s="16" t="s">
        <v>16</v>
      </c>
      <c r="B84" s="10" t="s">
        <v>53</v>
      </c>
      <c r="C84" s="10" t="s">
        <v>46</v>
      </c>
      <c r="D84" s="11" t="s">
        <v>68</v>
      </c>
      <c r="E84" s="11">
        <v>200</v>
      </c>
      <c r="F84" s="12">
        <f t="shared" si="24"/>
        <v>0</v>
      </c>
      <c r="G84" s="12">
        <f t="shared" si="24"/>
        <v>96</v>
      </c>
      <c r="H84" s="12">
        <f t="shared" si="24"/>
        <v>96</v>
      </c>
    </row>
    <row r="85" spans="1:8" ht="31.5">
      <c r="A85" s="16" t="s">
        <v>17</v>
      </c>
      <c r="B85" s="10" t="s">
        <v>53</v>
      </c>
      <c r="C85" s="10" t="s">
        <v>46</v>
      </c>
      <c r="D85" s="11" t="s">
        <v>68</v>
      </c>
      <c r="E85" s="11">
        <v>240</v>
      </c>
      <c r="F85" s="12">
        <v>0</v>
      </c>
      <c r="G85" s="12">
        <v>96</v>
      </c>
      <c r="H85" s="12">
        <v>96</v>
      </c>
    </row>
    <row r="86" spans="1:8" ht="47.25">
      <c r="A86" s="18" t="s">
        <v>75</v>
      </c>
      <c r="B86" s="19" t="s">
        <v>53</v>
      </c>
      <c r="C86" s="19" t="s">
        <v>46</v>
      </c>
      <c r="D86" s="14" t="s">
        <v>74</v>
      </c>
      <c r="E86" s="14"/>
      <c r="F86" s="14">
        <f t="shared" ref="F86:G86" si="25">F87+F89+F91</f>
        <v>6204.7</v>
      </c>
      <c r="G86" s="15">
        <f t="shared" si="25"/>
        <v>0</v>
      </c>
      <c r="H86" s="15">
        <f>H87+H89+H91</f>
        <v>0</v>
      </c>
    </row>
    <row r="87" spans="1:8" ht="83.25" customHeight="1">
      <c r="A87" s="16" t="s">
        <v>10</v>
      </c>
      <c r="B87" s="10" t="s">
        <v>53</v>
      </c>
      <c r="C87" s="10" t="s">
        <v>46</v>
      </c>
      <c r="D87" s="11" t="s">
        <v>74</v>
      </c>
      <c r="E87" s="11">
        <v>100</v>
      </c>
      <c r="F87" s="12">
        <f t="shared" ref="F87:G87" si="26">F88</f>
        <v>4534</v>
      </c>
      <c r="G87" s="12">
        <f t="shared" si="26"/>
        <v>0</v>
      </c>
      <c r="H87" s="12">
        <f>H88</f>
        <v>0</v>
      </c>
    </row>
    <row r="88" spans="1:8" ht="30.75" customHeight="1">
      <c r="A88" s="16" t="s">
        <v>39</v>
      </c>
      <c r="B88" s="10" t="s">
        <v>53</v>
      </c>
      <c r="C88" s="10" t="s">
        <v>46</v>
      </c>
      <c r="D88" s="11" t="s">
        <v>74</v>
      </c>
      <c r="E88" s="11">
        <v>110</v>
      </c>
      <c r="F88" s="12">
        <v>4534</v>
      </c>
      <c r="G88" s="12">
        <v>0</v>
      </c>
      <c r="H88" s="12">
        <v>0</v>
      </c>
    </row>
    <row r="89" spans="1:8" ht="32.25" customHeight="1">
      <c r="A89" s="16" t="s">
        <v>16</v>
      </c>
      <c r="B89" s="10" t="s">
        <v>53</v>
      </c>
      <c r="C89" s="10" t="s">
        <v>46</v>
      </c>
      <c r="D89" s="11" t="s">
        <v>74</v>
      </c>
      <c r="E89" s="11">
        <v>200</v>
      </c>
      <c r="F89" s="12">
        <f t="shared" ref="F89" si="27">F90</f>
        <v>1589.4</v>
      </c>
      <c r="G89" s="12">
        <v>0</v>
      </c>
      <c r="H89" s="12">
        <v>0</v>
      </c>
    </row>
    <row r="90" spans="1:8" ht="34.5" customHeight="1">
      <c r="A90" s="16" t="s">
        <v>17</v>
      </c>
      <c r="B90" s="10" t="s">
        <v>53</v>
      </c>
      <c r="C90" s="10" t="s">
        <v>46</v>
      </c>
      <c r="D90" s="11" t="s">
        <v>74</v>
      </c>
      <c r="E90" s="11">
        <v>240</v>
      </c>
      <c r="F90" s="12">
        <v>1589.4</v>
      </c>
      <c r="G90" s="12">
        <v>0</v>
      </c>
      <c r="H90" s="12">
        <v>0</v>
      </c>
    </row>
    <row r="91" spans="1:8" ht="20.25" customHeight="1">
      <c r="A91" s="16" t="s">
        <v>18</v>
      </c>
      <c r="B91" s="10" t="s">
        <v>53</v>
      </c>
      <c r="C91" s="10" t="s">
        <v>46</v>
      </c>
      <c r="D91" s="11" t="s">
        <v>74</v>
      </c>
      <c r="E91" s="11">
        <v>800</v>
      </c>
      <c r="F91" s="11">
        <f t="shared" ref="F91" si="28">F92</f>
        <v>81.3</v>
      </c>
      <c r="G91" s="12">
        <v>0</v>
      </c>
      <c r="H91" s="12">
        <v>0</v>
      </c>
    </row>
    <row r="92" spans="1:8" ht="20.25" customHeight="1">
      <c r="A92" s="16" t="s">
        <v>19</v>
      </c>
      <c r="B92" s="10" t="s">
        <v>53</v>
      </c>
      <c r="C92" s="10" t="s">
        <v>46</v>
      </c>
      <c r="D92" s="11" t="s">
        <v>74</v>
      </c>
      <c r="E92" s="11">
        <v>850</v>
      </c>
      <c r="F92" s="11">
        <v>81.3</v>
      </c>
      <c r="G92" s="12">
        <v>0</v>
      </c>
      <c r="H92" s="12">
        <v>0</v>
      </c>
    </row>
    <row r="93" spans="1:8">
      <c r="A93" s="4" t="s">
        <v>40</v>
      </c>
      <c r="B93" s="5">
        <v>10</v>
      </c>
      <c r="C93" s="5"/>
      <c r="D93" s="2"/>
      <c r="E93" s="2"/>
      <c r="F93" s="3">
        <f t="shared" ref="F93:G97" si="29">F94</f>
        <v>238.9</v>
      </c>
      <c r="G93" s="3">
        <f t="shared" si="29"/>
        <v>238.9</v>
      </c>
      <c r="H93" s="3">
        <f>H94</f>
        <v>238.9</v>
      </c>
    </row>
    <row r="94" spans="1:8">
      <c r="A94" s="6" t="s">
        <v>41</v>
      </c>
      <c r="B94" s="17">
        <v>10</v>
      </c>
      <c r="C94" s="17" t="s">
        <v>46</v>
      </c>
      <c r="D94" s="7"/>
      <c r="E94" s="7"/>
      <c r="F94" s="8">
        <f t="shared" si="29"/>
        <v>238.9</v>
      </c>
      <c r="G94" s="8">
        <f t="shared" si="29"/>
        <v>238.9</v>
      </c>
      <c r="H94" s="8">
        <f>H95</f>
        <v>238.9</v>
      </c>
    </row>
    <row r="95" spans="1:8" ht="23.25" customHeight="1">
      <c r="A95" s="9" t="s">
        <v>8</v>
      </c>
      <c r="B95" s="10">
        <v>10</v>
      </c>
      <c r="C95" s="10" t="s">
        <v>46</v>
      </c>
      <c r="D95" s="11" t="s">
        <v>55</v>
      </c>
      <c r="E95" s="11"/>
      <c r="F95" s="12">
        <f t="shared" si="29"/>
        <v>238.9</v>
      </c>
      <c r="G95" s="12">
        <f t="shared" si="29"/>
        <v>238.9</v>
      </c>
      <c r="H95" s="12">
        <f>H96</f>
        <v>238.9</v>
      </c>
    </row>
    <row r="96" spans="1:8">
      <c r="A96" s="18" t="s">
        <v>42</v>
      </c>
      <c r="B96" s="19">
        <v>10</v>
      </c>
      <c r="C96" s="19" t="s">
        <v>46</v>
      </c>
      <c r="D96" s="14" t="s">
        <v>73</v>
      </c>
      <c r="E96" s="14"/>
      <c r="F96" s="15">
        <f t="shared" si="29"/>
        <v>238.9</v>
      </c>
      <c r="G96" s="15">
        <f t="shared" si="29"/>
        <v>238.9</v>
      </c>
      <c r="H96" s="15">
        <f>H97</f>
        <v>238.9</v>
      </c>
    </row>
    <row r="97" spans="1:8" ht="31.5">
      <c r="A97" s="9" t="s">
        <v>43</v>
      </c>
      <c r="B97" s="10">
        <v>10</v>
      </c>
      <c r="C97" s="10" t="s">
        <v>46</v>
      </c>
      <c r="D97" s="11" t="s">
        <v>73</v>
      </c>
      <c r="E97" s="11">
        <v>300</v>
      </c>
      <c r="F97" s="12">
        <f t="shared" si="29"/>
        <v>238.9</v>
      </c>
      <c r="G97" s="12">
        <f t="shared" si="29"/>
        <v>238.9</v>
      </c>
      <c r="H97" s="12">
        <f>H98</f>
        <v>238.9</v>
      </c>
    </row>
    <row r="98" spans="1:8" ht="31.5">
      <c r="A98" s="9" t="s">
        <v>44</v>
      </c>
      <c r="B98" s="10">
        <v>10</v>
      </c>
      <c r="C98" s="10" t="s">
        <v>46</v>
      </c>
      <c r="D98" s="11" t="s">
        <v>73</v>
      </c>
      <c r="E98" s="11">
        <v>310</v>
      </c>
      <c r="F98" s="12">
        <v>238.9</v>
      </c>
      <c r="G98" s="12">
        <v>238.9</v>
      </c>
      <c r="H98" s="12">
        <v>238.9</v>
      </c>
    </row>
    <row r="99" spans="1:8">
      <c r="A99" s="4" t="s">
        <v>87</v>
      </c>
      <c r="B99" s="5" t="s">
        <v>88</v>
      </c>
      <c r="C99" s="5" t="s">
        <v>89</v>
      </c>
      <c r="D99" s="2"/>
      <c r="E99" s="2"/>
      <c r="F99" s="3"/>
      <c r="G99" s="3">
        <f>G100</f>
        <v>140.19999999999999</v>
      </c>
      <c r="H99" s="3">
        <f>H100</f>
        <v>284.3</v>
      </c>
    </row>
    <row r="100" spans="1:8">
      <c r="A100" s="9" t="s">
        <v>87</v>
      </c>
      <c r="B100" s="10" t="s">
        <v>88</v>
      </c>
      <c r="C100" s="10" t="s">
        <v>88</v>
      </c>
      <c r="D100" s="11" t="s">
        <v>90</v>
      </c>
      <c r="E100" s="11"/>
      <c r="F100" s="12"/>
      <c r="G100" s="12">
        <f>G101</f>
        <v>140.19999999999999</v>
      </c>
      <c r="H100" s="12">
        <f>H101</f>
        <v>284.3</v>
      </c>
    </row>
    <row r="101" spans="1:8">
      <c r="A101" s="9" t="s">
        <v>87</v>
      </c>
      <c r="B101" s="10" t="s">
        <v>88</v>
      </c>
      <c r="C101" s="10" t="s">
        <v>88</v>
      </c>
      <c r="D101" s="11" t="s">
        <v>90</v>
      </c>
      <c r="E101" s="11">
        <v>990</v>
      </c>
      <c r="F101" s="12"/>
      <c r="G101" s="12">
        <v>140.19999999999999</v>
      </c>
      <c r="H101" s="12">
        <v>284.3</v>
      </c>
    </row>
    <row r="102" spans="1:8">
      <c r="A102" s="4" t="s">
        <v>45</v>
      </c>
      <c r="B102" s="2"/>
      <c r="C102" s="2"/>
      <c r="D102" s="2"/>
      <c r="E102" s="2"/>
      <c r="F102" s="3">
        <f t="shared" ref="F102:G102" si="30">F5</f>
        <v>13831.699999999999</v>
      </c>
      <c r="G102" s="3">
        <f t="shared" si="30"/>
        <v>5793.2</v>
      </c>
      <c r="H102" s="3">
        <f>H5</f>
        <v>5886.5</v>
      </c>
    </row>
  </sheetData>
  <mergeCells count="10">
    <mergeCell ref="A1:H1"/>
    <mergeCell ref="A2:H2"/>
    <mergeCell ref="H3:H4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2023-12-20T07:04:31Z</dcterms:modified>
</cp:coreProperties>
</file>